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<sst xmlns="http://schemas.openxmlformats.org/spreadsheetml/2006/main" count="178" uniqueCount="131">
  <si>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</si>
  <si>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</si>
  <si>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</si>
  <si>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</si>
  <si>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</si>
  <si>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</si>
  <si>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</si>
  <si>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</si>
  <si>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</si>
  <si>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</si>
  <si>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</si>
  <si>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</si>
  <si>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</si>
  <si>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</si>
  <si>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</si>
  <si>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</si>
  <si>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</si>
  <si>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</si>
  <si>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</si>
  <si>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</si>
  <si>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</si>
  <si>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</si>
  <si>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</si>
  <si>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</si>
  <si>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</si>
  <si>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</si>
  <si>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</si>
  <si>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</si>
  <si>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</si>
  <si>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</si>
  <si>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</si>
  <si>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</si>
  <si>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</si>
  <si>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</si>
  <si>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</si>
  <si>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</si>
  <si>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</si>
  <si>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</si>
  <si>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</si>
  <si>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</si>
  <si>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</si>
  <si>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</si>
  <si>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</si>
  <si>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</si>
  <si>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</si>
  <si>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</si>
  <si>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</si>
  <si>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</si>
  <si>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</si>
  <si>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</si>
  <si>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</si>
  <si>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</si>
  <si>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</si>
  <si>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</si>
  <si>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</si>
  <si>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</si>
  <si>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</si>
  <si>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</si>
  <si>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</si>
  <si>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</si>
  <si>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</si>
  <si>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</si>
  <si>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</si>
  <si>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</si>
  <si>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</si>
  <si>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</si>
  <si>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</si>
  <si>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</si>
  <si>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</si>
  <si>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</si>
  <si>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</si>
  <si>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</si>
  <si>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</si>
  <si>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</si>
  <si>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</si>
  <si>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</si>
  <si>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</si>
  <si>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</si>
  <si>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</si>
  <si>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</si>
  <si>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</si>
  <si>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</si>
  <si>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</si>
  <si>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</si>
  <si>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</si>
  <si>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</si>
  <si>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</si>
  <si>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</si>
  <si>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</si>
  <si>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</si>
  <si>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</si>
  <si>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</si>
  <si>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</si>
  <si>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</si>
  <si>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</si>
  <si>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</si>
  <si>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</si>
  <si>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</si>
  <si>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</si>
  <si>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 PAUD Masukan Sarjana (121)</t>
  </si>
  <si>
    <t>Ana Mardalil</t>
  </si>
  <si>
    <t>Asmah Yuliana</t>
  </si>
  <si>
    <t>Candra Dewi Besthari</t>
  </si>
  <si>
    <t>Desmawati</t>
  </si>
  <si>
    <t>Dewi Nazira</t>
  </si>
  <si>
    <t>Ekawati Safitri</t>
  </si>
  <si>
    <t>Emelia Anuar</t>
  </si>
  <si>
    <t>Ernaningsih</t>
  </si>
  <si>
    <t>Fitria Susanti</t>
  </si>
  <si>
    <t>Irna Susanti</t>
  </si>
  <si>
    <t>Khairini</t>
  </si>
  <si>
    <t>Lia Astuti</t>
  </si>
  <si>
    <t>Lianah</t>
  </si>
  <si>
    <t>Lismulyani</t>
  </si>
  <si>
    <t>Mimi Yulia</t>
  </si>
  <si>
    <t>Nora</t>
  </si>
  <si>
    <t>Novia Darma Suharti</t>
  </si>
  <si>
    <t>Nur Adaliah Rambe</t>
  </si>
  <si>
    <t>Nur Azimah</t>
  </si>
  <si>
    <t>Putri Ayu</t>
  </si>
  <si>
    <t>Rita Novitri</t>
  </si>
  <si>
    <t>Santi Agus</t>
  </si>
  <si>
    <t>Siti Khodijah</t>
  </si>
  <si>
    <t>Sri Muryati</t>
  </si>
  <si>
    <t>Suryani</t>
  </si>
  <si>
    <t>Syaodah Titis Untari</t>
  </si>
  <si>
    <t>Tri Nuryanti</t>
  </si>
  <si>
    <t>: 2021.1</t>
  </si>
  <si>
    <t>: 7 (Tujuh)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</si>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</sst>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u/>
      <sz val="11"/>
      <color theme="1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 applyNumberFormat="0" applyFill="0" applyBorder="0" applyAlignment="0" applyProtection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14" fillId="0" borderId="1" xfId="4" applyNumberFormat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4" zoomScale="80" zoomScaleNormal="100" zoomScaleSheetLayoutView="80" workbookViewId="0">
      <selection activeCell="F26" sqref="F2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4" t="s">
        <v>6</v>
      </c>
      <c r="H6" s="24" t="s">
        <v>128</v>
      </c>
    </row>
    <row r="7" spans="2:9" ht="15" customHeight="1" x14ac:dyDescent="0.25">
      <c r="B7" s="56" t="s">
        <v>30</v>
      </c>
      <c r="C7" s="56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56" t="s">
        <v>34</v>
      </c>
      <c r="C10" s="56"/>
      <c r="D10" s="40" t="s">
        <v>127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6" customFormat="1" ht="60" customHeight="1" x14ac:dyDescent="0.25">
      <c r="B13" s="55"/>
      <c r="C13" s="55"/>
      <c r="D13" s="55"/>
      <c r="E13" s="55"/>
      <c r="F13" s="45" t="s">
        <v>44</v>
      </c>
      <c r="G13" s="45" t="s">
        <v>45</v>
      </c>
      <c r="H13" s="45" t="s">
        <v>46</v>
      </c>
      <c r="I13" s="55"/>
    </row>
    <row r="14" spans="2:9" ht="15" customHeight="1" x14ac:dyDescent="0.25">
      <c r="B14" s="39">
        <v>1</v>
      </c>
      <c r="C14" s="34" t="s">
        <v>100</v>
      </c>
      <c r="D14" s="49">
        <v>835681859</v>
      </c>
      <c r="E14" s="39"/>
      <c r="F14" s="38">
        <f>E14*100/8</f>
        <v>0</v>
      </c>
      <c r="G14" s="79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101</v>
      </c>
      <c r="D15" s="49">
        <v>835682345</v>
      </c>
      <c r="E15" s="39"/>
      <c r="F15" s="38">
        <f t="shared" ref="F15:F43" si="0">E15*100/8</f>
        <v>0</v>
      </c>
      <c r="G15" s="38"/>
      <c r="H15" s="38"/>
      <c r="I15" s="41">
        <f t="shared" ref="I15:I43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49">
        <v>835681794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49">
        <v>835682463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49">
        <v>835682384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49">
        <v>835682266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49">
        <v>835681938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49">
        <v>835681748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49">
        <v>835682449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49">
        <v>835682298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49">
        <v>835681945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49">
        <v>835682076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49">
        <v>835682005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49">
        <v>835681906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49">
        <v>835682306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49">
        <v>835682424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49">
        <v>835681787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49">
        <v>835681755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49">
        <v>835681866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49">
        <v>835681834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49">
        <v>835682456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49">
        <v>835682155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 t="s">
        <v>122</v>
      </c>
      <c r="D36" s="49">
        <v>835682338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 t="s">
        <v>123</v>
      </c>
      <c r="D37" s="49">
        <v>835682148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 t="s">
        <v>124</v>
      </c>
      <c r="D38" s="49">
        <v>835681898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25">
      <c r="B39" s="39">
        <v>26</v>
      </c>
      <c r="C39" s="34" t="s">
        <v>125</v>
      </c>
      <c r="D39" s="49">
        <v>835681873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25">
      <c r="B40" s="39">
        <v>27</v>
      </c>
      <c r="C40" s="34" t="s">
        <v>126</v>
      </c>
      <c r="D40" s="49">
        <v>835681827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25">
      <c r="B41" s="39">
        <v>28</v>
      </c>
      <c r="C41" s="34"/>
      <c r="D41" s="39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25">
      <c r="B42" s="39">
        <v>29</v>
      </c>
      <c r="C42" s="34"/>
      <c r="D42" s="39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25">
      <c r="B43" s="39">
        <v>30</v>
      </c>
      <c r="C43" s="34"/>
      <c r="D43" s="39"/>
      <c r="E43" s="39"/>
      <c r="F43" s="38">
        <f t="shared" si="0"/>
        <v>0</v>
      </c>
      <c r="G43" s="38"/>
      <c r="H43" s="38"/>
      <c r="I43" s="41">
        <f t="shared" si="1"/>
        <v>0</v>
      </c>
    </row>
    <row r="45" spans="2:9" s="10" customFormat="1" ht="15" customHeight="1" x14ac:dyDescent="0.25">
      <c r="B45" s="10" t="s">
        <v>47</v>
      </c>
      <c r="D45" s="33"/>
      <c r="F45" s="23"/>
      <c r="G45" s="23"/>
      <c r="H45" s="23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3"/>
      <c r="G46" s="23"/>
      <c r="H46" s="23"/>
    </row>
    <row r="47" spans="2:9" s="10" customFormat="1" ht="15" customHeight="1" x14ac:dyDescent="0.25">
      <c r="C47" s="10" t="s">
        <v>50</v>
      </c>
      <c r="D47" s="10" t="s">
        <v>51</v>
      </c>
      <c r="F47" s="23"/>
      <c r="G47" s="23"/>
      <c r="H47" s="23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3"/>
      <c r="G48" s="23"/>
      <c r="H48" s="23"/>
    </row>
    <row r="49" spans="2:8" s="10" customFormat="1" ht="15" customHeight="1" x14ac:dyDescent="0.25">
      <c r="C49" s="10" t="s">
        <v>55</v>
      </c>
      <c r="D49" s="10" t="s">
        <v>56</v>
      </c>
      <c r="F49" s="23"/>
      <c r="G49" s="23"/>
      <c r="H49" s="23"/>
    </row>
    <row r="50" spans="2:8" ht="15" customHeight="1" x14ac:dyDescent="0.25">
      <c r="C50" s="13"/>
    </row>
    <row r="51" spans="2:8" ht="15" customHeight="1" x14ac:dyDescent="0.25">
      <c r="G51" s="24" t="s">
        <v>37</v>
      </c>
    </row>
    <row r="55" spans="2:8" ht="15" customHeight="1" x14ac:dyDescent="0.25">
      <c r="G55" s="24" t="s">
        <v>57</v>
      </c>
    </row>
    <row r="56" spans="2:8" ht="15" customHeight="1" x14ac:dyDescent="0.25">
      <c r="G56" s="24" t="s">
        <v>39</v>
      </c>
    </row>
    <row r="57" spans="2:8" ht="15" customHeight="1" x14ac:dyDescent="0.25">
      <c r="B57" s="40"/>
    </row>
    <row r="58" spans="2:8" ht="15" customHeight="1" x14ac:dyDescent="0.25">
      <c r="B58" s="40"/>
    </row>
    <row r="59" spans="2:8" s="10" customFormat="1" ht="15" customHeight="1" x14ac:dyDescent="0.25">
      <c r="B59" s="10" t="s">
        <v>58</v>
      </c>
      <c r="D59" s="33"/>
      <c r="F59" s="23"/>
      <c r="G59" s="23"/>
      <c r="H59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2"/>
      <c r="K3" s="43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4" t="str">
        <f>'Nilai Partisipasi'!H6</f>
        <v>: 7 (Tujuh)</v>
      </c>
    </row>
    <row r="7" spans="2:11" ht="15" customHeight="1" x14ac:dyDescent="0.25">
      <c r="B7" s="56" t="s">
        <v>30</v>
      </c>
      <c r="C7" s="56"/>
      <c r="D7" s="1" t="str">
        <f>'Nilai Partisipasi'!D7</f>
        <v>: S1 PG PAUD Masukan Sarjana (121)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5"/>
      <c r="C13" s="55"/>
      <c r="D13" s="55"/>
      <c r="E13" s="55"/>
      <c r="F13" s="39">
        <v>1</v>
      </c>
      <c r="G13" s="39">
        <v>2</v>
      </c>
      <c r="H13" s="39">
        <v>3</v>
      </c>
      <c r="I13" s="59"/>
      <c r="J13" s="59"/>
      <c r="K13" s="59"/>
    </row>
    <row r="14" spans="2:11" ht="15" customHeight="1" x14ac:dyDescent="0.25">
      <c r="B14" s="39">
        <v>1</v>
      </c>
      <c r="C14" s="36" t="str">
        <f>'Nilai Partisipasi'!C14</f>
        <v>Ana Mardalil</v>
      </c>
      <c r="D14" s="37">
        <f>'Nilai Partisipasi'!D14</f>
        <v>835681859</v>
      </c>
      <c r="E14" s="39">
        <f>'Nilai Partisipasi'!E14</f>
        <v>0</v>
      </c>
      <c r="F14" s="39"/>
      <c r="G14" s="39"/>
      <c r="H14" s="39"/>
      <c r="I14" s="41" t="e">
        <f>AVERAGEA(F14:H14)</f>
        <v>#DIV/0!</v>
      </c>
      <c r="J14" s="41">
        <f>'Nilai Partisipasi'!I14</f>
        <v>0</v>
      </c>
      <c r="K14" s="41" t="e">
        <f>(3*J14+7*I14)/10</f>
        <v>#DIV/0!</v>
      </c>
    </row>
    <row r="15" spans="2:11" ht="15" customHeight="1" x14ac:dyDescent="0.25">
      <c r="B15" s="39">
        <v>2</v>
      </c>
      <c r="C15" s="36" t="str">
        <f>'Nilai Partisipasi'!C15</f>
        <v>Asmah Yuliana</v>
      </c>
      <c r="D15" s="37">
        <f>'Nilai Partisipasi'!D15</f>
        <v>835682345</v>
      </c>
      <c r="E15" s="39">
        <f>'Nilai Partisipasi'!E15</f>
        <v>0</v>
      </c>
      <c r="F15" s="39"/>
      <c r="G15" s="39"/>
      <c r="H15" s="39"/>
      <c r="I15" s="41" t="e">
        <f t="shared" ref="I15:I43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Candra Dewi Besthari</v>
      </c>
      <c r="D16" s="37">
        <f>'Nilai Partisipasi'!D16</f>
        <v>835681794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Desmawati</v>
      </c>
      <c r="D17" s="37">
        <f>'Nilai Partisipasi'!D17</f>
        <v>835682463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Dewi Nazira</v>
      </c>
      <c r="D18" s="37">
        <f>'Nilai Partisipasi'!D18</f>
        <v>835682384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Ekawati Safitri</v>
      </c>
      <c r="D19" s="37">
        <f>'Nilai Partisipasi'!D19</f>
        <v>835682266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Emelia Anuar</v>
      </c>
      <c r="D20" s="37">
        <f>'Nilai Partisipasi'!D20</f>
        <v>835681938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Ernaningsih</v>
      </c>
      <c r="D21" s="37">
        <f>'Nilai Partisipasi'!D21</f>
        <v>835681748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Fitria Susanti</v>
      </c>
      <c r="D22" s="37">
        <f>'Nilai Partisipasi'!D22</f>
        <v>835682449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Irna Susanti</v>
      </c>
      <c r="D23" s="37">
        <f>'Nilai Partisipasi'!D23</f>
        <v>835682298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Khairini</v>
      </c>
      <c r="D24" s="37">
        <f>'Nilai Partisipasi'!D24</f>
        <v>835681945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Lia Astuti</v>
      </c>
      <c r="D25" s="37">
        <f>'Nilai Partisipasi'!D25</f>
        <v>835682076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Lianah</v>
      </c>
      <c r="D26" s="37">
        <f>'Nilai Partisipasi'!D26</f>
        <v>835682005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Lismulyani</v>
      </c>
      <c r="D27" s="37">
        <f>'Nilai Partisipasi'!D27</f>
        <v>835681906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Mimi Yulia</v>
      </c>
      <c r="D28" s="37">
        <f>'Nilai Partisipasi'!D28</f>
        <v>835682306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Nora</v>
      </c>
      <c r="D29" s="37">
        <f>'Nilai Partisipasi'!D29</f>
        <v>835682424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Novia Darma Suharti</v>
      </c>
      <c r="D30" s="37">
        <f>'Nilai Partisipasi'!D30</f>
        <v>835681787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Nur Adaliah Rambe</v>
      </c>
      <c r="D31" s="37">
        <f>'Nilai Partisipasi'!D31</f>
        <v>835681755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Nur Azimah</v>
      </c>
      <c r="D32" s="37">
        <f>'Nilai Partisipasi'!D32</f>
        <v>835681866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Putri Ayu</v>
      </c>
      <c r="D33" s="37">
        <f>'Nilai Partisipasi'!D33</f>
        <v>835681834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Rita Novitri</v>
      </c>
      <c r="D34" s="37">
        <f>'Nilai Partisipasi'!D34</f>
        <v>835682456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Santi Agus</v>
      </c>
      <c r="D35" s="37">
        <f>'Nilai Partisipasi'!D35</f>
        <v>835682155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Siti Khodijah</v>
      </c>
      <c r="D36" s="37">
        <f>'Nilai Partisipasi'!D36</f>
        <v>835682338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Sri Muryati</v>
      </c>
      <c r="D37" s="37">
        <f>'Nilai Partisipasi'!D37</f>
        <v>835682148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3" si="2">(3*J37+7*I37)/10</f>
        <v>#DIV/0!</v>
      </c>
    </row>
    <row r="38" spans="2:11" ht="15" customHeight="1" x14ac:dyDescent="0.25">
      <c r="B38" s="39">
        <v>25</v>
      </c>
      <c r="C38" s="36" t="str">
        <f>'Nilai Partisipasi'!C38</f>
        <v>Suryani</v>
      </c>
      <c r="D38" s="37">
        <f>'Nilai Partisipasi'!D38</f>
        <v>835681898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25">
      <c r="B39" s="39">
        <v>26</v>
      </c>
      <c r="C39" s="36" t="str">
        <f>'Nilai Partisipasi'!C39</f>
        <v>Syaodah Titis Untari</v>
      </c>
      <c r="D39" s="37">
        <f>'Nilai Partisipasi'!D39</f>
        <v>835681873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25">
      <c r="B40" s="39">
        <v>27</v>
      </c>
      <c r="C40" s="36" t="str">
        <f>'Nilai Partisipasi'!C40</f>
        <v>Tri Nuryanti</v>
      </c>
      <c r="D40" s="37">
        <f>'Nilai Partisipasi'!D40</f>
        <v>835681827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25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25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25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5" spans="2:11" s="10" customFormat="1" ht="15" customHeight="1" x14ac:dyDescent="0.25">
      <c r="B45" s="10" t="s">
        <v>47</v>
      </c>
      <c r="I45" s="25"/>
      <c r="J45" s="25"/>
      <c r="K45" s="25"/>
    </row>
    <row r="46" spans="2:11" s="10" customFormat="1" ht="15" customHeight="1" x14ac:dyDescent="0.25">
      <c r="C46" s="10" t="s">
        <v>65</v>
      </c>
      <c r="D46" s="10" t="s">
        <v>66</v>
      </c>
      <c r="I46" s="25"/>
      <c r="J46" s="25"/>
      <c r="K46" s="25"/>
    </row>
    <row r="47" spans="2:11" s="10" customFormat="1" ht="15" customHeight="1" x14ac:dyDescent="0.25">
      <c r="C47" s="10" t="s">
        <v>67</v>
      </c>
      <c r="D47" s="10" t="s">
        <v>36</v>
      </c>
      <c r="I47" s="25"/>
      <c r="J47" s="25"/>
      <c r="K47" s="25"/>
    </row>
    <row r="48" spans="2:11" s="10" customFormat="1" ht="15" customHeight="1" x14ac:dyDescent="0.25">
      <c r="C48" s="10" t="s">
        <v>68</v>
      </c>
      <c r="D48" s="10" t="s">
        <v>69</v>
      </c>
      <c r="I48" s="25"/>
      <c r="J48" s="25"/>
      <c r="K48" s="25"/>
    </row>
    <row r="49" spans="2:11" s="10" customFormat="1" ht="15" customHeight="1" x14ac:dyDescent="0.25">
      <c r="C49" s="11" t="s">
        <v>70</v>
      </c>
      <c r="I49" s="25"/>
      <c r="J49" s="25"/>
      <c r="K49" s="25"/>
    </row>
    <row r="50" spans="2:11" s="10" customFormat="1" ht="15" customHeight="1" x14ac:dyDescent="0.25">
      <c r="B50" s="11"/>
      <c r="C50" s="11" t="s">
        <v>71</v>
      </c>
      <c r="I50" s="25"/>
      <c r="J50" s="25"/>
      <c r="K50" s="25"/>
    </row>
    <row r="51" spans="2:11" s="10" customFormat="1" ht="15" customHeight="1" x14ac:dyDescent="0.25">
      <c r="I51" s="25"/>
      <c r="J51" s="25"/>
      <c r="K51" s="25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G10" sqref="G10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129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0" t="str">
        <f>'Nilai Partisipasi'!C14</f>
        <v>Ana Mardalil</v>
      </c>
      <c r="D15" s="29">
        <f>'Nilai Partisipasi'!D14</f>
        <v>835681859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0" t="str">
        <f>'Nilai Partisipasi'!C15</f>
        <v>Asmah Yuliana</v>
      </c>
      <c r="D16" s="29">
        <f>'Nilai Partisipasi'!D15</f>
        <v>835682345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0" t="str">
        <f>'Nilai Partisipasi'!C16</f>
        <v>Candra Dewi Besthari</v>
      </c>
      <c r="D17" s="29">
        <f>'Nilai Partisipasi'!D16</f>
        <v>835681794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0" t="str">
        <f>'Nilai Partisipasi'!C17</f>
        <v>Desmawati</v>
      </c>
      <c r="D18" s="29">
        <f>'Nilai Partisipasi'!D17</f>
        <v>835682463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0" t="str">
        <f>'Nilai Partisipasi'!C18</f>
        <v>Dewi Nazira</v>
      </c>
      <c r="D19" s="29">
        <f>'Nilai Partisipasi'!D18</f>
        <v>835682384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0" t="str">
        <f>'Nilai Partisipasi'!C19</f>
        <v>Ekawati Safitri</v>
      </c>
      <c r="D20" s="29">
        <f>'Nilai Partisipasi'!D19</f>
        <v>835682266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0" t="str">
        <f>'Nilai Partisipasi'!C20</f>
        <v>Emelia Anuar</v>
      </c>
      <c r="D21" s="29">
        <f>'Nilai Partisipasi'!D20</f>
        <v>835681938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0" t="str">
        <f>'Nilai Partisipasi'!C21</f>
        <v>Ernaningsih</v>
      </c>
      <c r="D22" s="29">
        <f>'Nilai Partisipasi'!D21</f>
        <v>835681748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0" t="str">
        <f>'Nilai Partisipasi'!C22</f>
        <v>Fitria Susanti</v>
      </c>
      <c r="D23" s="29">
        <f>'Nilai Partisipasi'!D22</f>
        <v>835682449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0" t="str">
        <f>'Nilai Partisipasi'!C23</f>
        <v>Irna Susanti</v>
      </c>
      <c r="D24" s="29">
        <f>'Nilai Partisipasi'!D23</f>
        <v>835682298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0" t="str">
        <f>'Nilai Partisipasi'!C24</f>
        <v>Khairini</v>
      </c>
      <c r="D25" s="29">
        <f>'Nilai Partisipasi'!D24</f>
        <v>835681945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0" t="str">
        <f>'Nilai Partisipasi'!C25</f>
        <v>Lia Astuti</v>
      </c>
      <c r="D26" s="29">
        <f>'Nilai Partisipasi'!D25</f>
        <v>835682076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8" t="str">
        <f>'Nilai Partisipasi'!C26</f>
        <v>Lianah</v>
      </c>
      <c r="D27" s="29">
        <f>'Nilai Partisipasi'!D26</f>
        <v>835682005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8" t="str">
        <f>'Nilai Partisipasi'!C27</f>
        <v>Lismulyani</v>
      </c>
      <c r="D28" s="29">
        <f>'Nilai Partisipasi'!D27</f>
        <v>835681906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8" t="str">
        <f>'Nilai Partisipasi'!C28</f>
        <v>Mimi Yulia</v>
      </c>
      <c r="D29" s="29">
        <f>'Nilai Partisipasi'!D28</f>
        <v>835682306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8" t="str">
        <f>'Nilai Partisipasi'!C29</f>
        <v>Nora</v>
      </c>
      <c r="D30" s="29">
        <f>'Nilai Partisipasi'!D29</f>
        <v>835682424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8" t="str">
        <f>'Nilai Partisipasi'!C30</f>
        <v>Novia Darma Suharti</v>
      </c>
      <c r="D31" s="29">
        <f>'Nilai Partisipasi'!D30</f>
        <v>835681787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8" t="str">
        <f>'Nilai Partisipasi'!C31</f>
        <v>Nur Adaliah Rambe</v>
      </c>
      <c r="D32" s="29">
        <f>'Nilai Partisipasi'!D31</f>
        <v>835681755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8" t="str">
        <f>'Nilai Partisipasi'!C32</f>
        <v>Nur Azimah</v>
      </c>
      <c r="D33" s="29">
        <f>'Nilai Partisipasi'!D32</f>
        <v>835681866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8" t="str">
        <f>'Nilai Partisipasi'!C33</f>
        <v>Putri Ayu</v>
      </c>
      <c r="D34" s="29">
        <f>'Nilai Partisipasi'!D33</f>
        <v>835681834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8" t="str">
        <f>'Nilai Partisipasi'!C34</f>
        <v>Rita Novitri</v>
      </c>
      <c r="D35" s="29">
        <f>'Nilai Partisipasi'!D34</f>
        <v>835682456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8" t="str">
        <f>'Nilai Partisipasi'!C35</f>
        <v>Santi Agus</v>
      </c>
      <c r="D36" s="29">
        <f>'Nilai Partisipasi'!D35</f>
        <v>835682155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8" t="str">
        <f>'Nilai Partisipasi'!C36</f>
        <v>Siti Khodijah</v>
      </c>
      <c r="D37" s="29">
        <f>'Nilai Partisipasi'!D36</f>
        <v>835682338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8" t="str">
        <f>'Nilai Partisipasi'!C37</f>
        <v>Sri Muryati</v>
      </c>
      <c r="D38" s="29">
        <f>'Nilai Partisipasi'!D37</f>
        <v>835682148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8" t="str">
        <f>'Nilai Partisipasi'!C38</f>
        <v>Suryani</v>
      </c>
      <c r="D39" s="29">
        <f>'Nilai Partisipasi'!D38</f>
        <v>835681898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8" t="str">
        <f>'Nilai Partisipasi'!C39</f>
        <v>Syaodah Titis Untari</v>
      </c>
      <c r="D40" s="29">
        <f>'Nilai Partisipasi'!D39</f>
        <v>835681873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8" t="str">
        <f>'Nilai Partisipasi'!C40</f>
        <v>Tri Nuryanti</v>
      </c>
      <c r="D41" s="29">
        <f>'Nilai Partisipasi'!D40</f>
        <v>835681827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8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8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8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F16" sqref="F16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">
        <v>130</v>
      </c>
      <c r="H7" s="74"/>
    </row>
    <row r="8" spans="2:8" ht="30" customHeight="1" x14ac:dyDescent="0.25">
      <c r="B8" s="69" t="s">
        <v>97</v>
      </c>
      <c r="C8" s="70"/>
      <c r="D8" s="32" t="s">
        <v>0</v>
      </c>
      <c r="E8" s="47" t="str">
        <f>'Nilai Partisipasi'!H9</f>
        <v>: Dumai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7">
        <v>1</v>
      </c>
      <c r="C13" s="30" t="str">
        <f>'Nilai Partisipasi'!C14</f>
        <v>Ana Mardalil</v>
      </c>
      <c r="D13" s="29">
        <f>'Nilai Partisipasi'!D14</f>
        <v>835681859</v>
      </c>
      <c r="E13" s="28"/>
      <c r="F13" s="28"/>
      <c r="G13" s="28"/>
      <c r="H13" s="28"/>
    </row>
    <row r="14" spans="2:8" ht="36.950000000000003" customHeight="1" x14ac:dyDescent="0.25">
      <c r="B14" s="27">
        <v>2</v>
      </c>
      <c r="C14" s="30" t="str">
        <f>'Nilai Partisipasi'!C15</f>
        <v>Asmah Yuliana</v>
      </c>
      <c r="D14" s="29">
        <f>'Nilai Partisipasi'!D15</f>
        <v>835682345</v>
      </c>
      <c r="E14" s="28"/>
      <c r="F14" s="28"/>
      <c r="G14" s="28"/>
      <c r="H14" s="28"/>
    </row>
    <row r="15" spans="2:8" ht="36.950000000000003" customHeight="1" x14ac:dyDescent="0.25">
      <c r="B15" s="27">
        <v>3</v>
      </c>
      <c r="C15" s="30" t="str">
        <f>'Nilai Partisipasi'!C16</f>
        <v>Candra Dewi Besthari</v>
      </c>
      <c r="D15" s="29">
        <f>'Nilai Partisipasi'!D16</f>
        <v>835681794</v>
      </c>
      <c r="E15" s="28"/>
      <c r="F15" s="28"/>
      <c r="G15" s="28"/>
      <c r="H15" s="28"/>
    </row>
    <row r="16" spans="2:8" ht="36.950000000000003" customHeight="1" x14ac:dyDescent="0.25">
      <c r="B16" s="27">
        <v>4</v>
      </c>
      <c r="C16" s="30" t="str">
        <f>'Nilai Partisipasi'!C17</f>
        <v>Desmawati</v>
      </c>
      <c r="D16" s="29">
        <f>'Nilai Partisipasi'!D17</f>
        <v>835682463</v>
      </c>
      <c r="E16" s="28"/>
      <c r="F16" s="28"/>
      <c r="G16" s="28"/>
      <c r="H16" s="28"/>
    </row>
    <row r="17" spans="2:8" ht="36.950000000000003" customHeight="1" x14ac:dyDescent="0.25">
      <c r="B17" s="27">
        <v>5</v>
      </c>
      <c r="C17" s="30" t="str">
        <f>'Nilai Partisipasi'!C18</f>
        <v>Dewi Nazira</v>
      </c>
      <c r="D17" s="29">
        <f>'Nilai Partisipasi'!D18</f>
        <v>835682384</v>
      </c>
      <c r="E17" s="28"/>
      <c r="F17" s="28"/>
      <c r="G17" s="28"/>
      <c r="H17" s="28"/>
    </row>
    <row r="18" spans="2:8" ht="36.950000000000003" customHeight="1" x14ac:dyDescent="0.25">
      <c r="B18" s="27">
        <v>6</v>
      </c>
      <c r="C18" s="30" t="str">
        <f>'Nilai Partisipasi'!C19</f>
        <v>Ekawati Safitri</v>
      </c>
      <c r="D18" s="29">
        <f>'Nilai Partisipasi'!D19</f>
        <v>835682266</v>
      </c>
      <c r="E18" s="28"/>
      <c r="F18" s="28"/>
      <c r="G18" s="28"/>
      <c r="H18" s="28"/>
    </row>
    <row r="19" spans="2:8" ht="36.950000000000003" customHeight="1" x14ac:dyDescent="0.25">
      <c r="B19" s="27">
        <v>7</v>
      </c>
      <c r="C19" s="30" t="str">
        <f>'Nilai Partisipasi'!C20</f>
        <v>Emelia Anuar</v>
      </c>
      <c r="D19" s="29">
        <f>'Nilai Partisipasi'!D20</f>
        <v>835681938</v>
      </c>
      <c r="E19" s="28"/>
      <c r="F19" s="28"/>
      <c r="G19" s="28"/>
      <c r="H19" s="28"/>
    </row>
    <row r="20" spans="2:8" ht="36.950000000000003" customHeight="1" x14ac:dyDescent="0.25">
      <c r="B20" s="27">
        <v>8</v>
      </c>
      <c r="C20" s="30" t="str">
        <f>'Nilai Partisipasi'!C21</f>
        <v>Ernaningsih</v>
      </c>
      <c r="D20" s="29">
        <f>'Nilai Partisipasi'!D21</f>
        <v>835681748</v>
      </c>
      <c r="E20" s="28"/>
      <c r="F20" s="28"/>
      <c r="G20" s="28"/>
      <c r="H20" s="28"/>
    </row>
    <row r="21" spans="2:8" ht="36.950000000000003" customHeight="1" x14ac:dyDescent="0.25">
      <c r="B21" s="27">
        <v>9</v>
      </c>
      <c r="C21" s="30" t="str">
        <f>'Nilai Partisipasi'!C22</f>
        <v>Fitria Susanti</v>
      </c>
      <c r="D21" s="29">
        <f>'Nilai Partisipasi'!D22</f>
        <v>835682449</v>
      </c>
      <c r="E21" s="28"/>
      <c r="F21" s="28"/>
      <c r="G21" s="28"/>
      <c r="H21" s="28"/>
    </row>
    <row r="22" spans="2:8" ht="36.950000000000003" customHeight="1" x14ac:dyDescent="0.25">
      <c r="B22" s="27">
        <v>10</v>
      </c>
      <c r="C22" s="30" t="str">
        <f>'Nilai Partisipasi'!C23</f>
        <v>Irna Susanti</v>
      </c>
      <c r="D22" s="29">
        <f>'Nilai Partisipasi'!D23</f>
        <v>835682298</v>
      </c>
      <c r="E22" s="28"/>
      <c r="F22" s="28"/>
      <c r="G22" s="28"/>
      <c r="H22" s="28"/>
    </row>
    <row r="23" spans="2:8" ht="36.950000000000003" customHeight="1" x14ac:dyDescent="0.25">
      <c r="B23" s="27">
        <v>11</v>
      </c>
      <c r="C23" s="30" t="str">
        <f>'Nilai Partisipasi'!C24</f>
        <v>Khairini</v>
      </c>
      <c r="D23" s="29">
        <f>'Nilai Partisipasi'!D24</f>
        <v>835681945</v>
      </c>
      <c r="E23" s="28"/>
      <c r="F23" s="28"/>
      <c r="G23" s="28"/>
      <c r="H23" s="28"/>
    </row>
    <row r="24" spans="2:8" ht="36.950000000000003" customHeight="1" x14ac:dyDescent="0.25">
      <c r="B24" s="27">
        <v>12</v>
      </c>
      <c r="C24" s="30" t="str">
        <f>'Nilai Partisipasi'!C25</f>
        <v>Lia Astuti</v>
      </c>
      <c r="D24" s="29">
        <f>'Nilai Partisipasi'!D25</f>
        <v>835682076</v>
      </c>
      <c r="E24" s="28"/>
      <c r="F24" s="28"/>
      <c r="G24" s="28"/>
      <c r="H24" s="28"/>
    </row>
    <row r="25" spans="2:8" ht="36.950000000000003" customHeight="1" x14ac:dyDescent="0.25">
      <c r="B25" s="27">
        <v>13</v>
      </c>
      <c r="C25" s="30" t="str">
        <f>'Nilai Partisipasi'!C26</f>
        <v>Lianah</v>
      </c>
      <c r="D25" s="29">
        <f>'Nilai Partisipasi'!D26</f>
        <v>835682005</v>
      </c>
      <c r="E25" s="28"/>
      <c r="F25" s="28"/>
      <c r="G25" s="28"/>
      <c r="H25" s="28"/>
    </row>
    <row r="26" spans="2:8" ht="36.950000000000003" customHeight="1" x14ac:dyDescent="0.25">
      <c r="B26" s="27">
        <v>14</v>
      </c>
      <c r="C26" s="30" t="str">
        <f>'Nilai Partisipasi'!C27</f>
        <v>Lismulyani</v>
      </c>
      <c r="D26" s="29">
        <f>'Nilai Partisipasi'!D27</f>
        <v>835681906</v>
      </c>
      <c r="E26" s="28"/>
      <c r="F26" s="28"/>
      <c r="G26" s="28"/>
      <c r="H26" s="28"/>
    </row>
    <row r="27" spans="2:8" ht="36.950000000000003" customHeight="1" x14ac:dyDescent="0.25">
      <c r="B27" s="27">
        <v>15</v>
      </c>
      <c r="C27" s="30" t="str">
        <f>'Nilai Partisipasi'!C28</f>
        <v>Mimi Yulia</v>
      </c>
      <c r="D27" s="29">
        <f>'Nilai Partisipasi'!D28</f>
        <v>835682306</v>
      </c>
      <c r="E27" s="28"/>
      <c r="F27" s="28"/>
      <c r="G27" s="28"/>
      <c r="H27" s="28"/>
    </row>
    <row r="28" spans="2:8" ht="36.950000000000003" customHeight="1" x14ac:dyDescent="0.25">
      <c r="B28" s="27">
        <v>16</v>
      </c>
      <c r="C28" s="30" t="str">
        <f>'Nilai Partisipasi'!C29</f>
        <v>Nora</v>
      </c>
      <c r="D28" s="29">
        <f>'Nilai Partisipasi'!D29</f>
        <v>835682424</v>
      </c>
      <c r="E28" s="28"/>
      <c r="F28" s="28"/>
      <c r="G28" s="28"/>
      <c r="H28" s="28"/>
    </row>
    <row r="29" spans="2:8" ht="36.950000000000003" customHeight="1" x14ac:dyDescent="0.25">
      <c r="B29" s="27">
        <v>17</v>
      </c>
      <c r="C29" s="30" t="str">
        <f>'Nilai Partisipasi'!C30</f>
        <v>Novia Darma Suharti</v>
      </c>
      <c r="D29" s="29">
        <f>'Nilai Partisipasi'!D30</f>
        <v>835681787</v>
      </c>
      <c r="E29" s="28"/>
      <c r="F29" s="28"/>
      <c r="G29" s="28"/>
      <c r="H29" s="28"/>
    </row>
    <row r="30" spans="2:8" ht="36.950000000000003" customHeight="1" x14ac:dyDescent="0.25">
      <c r="B30" s="27">
        <v>18</v>
      </c>
      <c r="C30" s="30" t="str">
        <f>'Nilai Partisipasi'!C31</f>
        <v>Nur Adaliah Rambe</v>
      </c>
      <c r="D30" s="29">
        <f>'Nilai Partisipasi'!D31</f>
        <v>835681755</v>
      </c>
      <c r="E30" s="28"/>
      <c r="F30" s="28"/>
      <c r="G30" s="28"/>
      <c r="H30" s="28"/>
    </row>
    <row r="31" spans="2:8" ht="36.950000000000003" customHeight="1" x14ac:dyDescent="0.25">
      <c r="B31" s="27">
        <v>19</v>
      </c>
      <c r="C31" s="30" t="str">
        <f>'Nilai Partisipasi'!C32</f>
        <v>Nur Azimah</v>
      </c>
      <c r="D31" s="29">
        <f>'Nilai Partisipasi'!D32</f>
        <v>835681866</v>
      </c>
      <c r="E31" s="28"/>
      <c r="F31" s="28"/>
      <c r="G31" s="28"/>
      <c r="H31" s="28"/>
    </row>
    <row r="32" spans="2:8" ht="36.950000000000003" customHeight="1" x14ac:dyDescent="0.25">
      <c r="B32" s="27">
        <v>20</v>
      </c>
      <c r="C32" s="30" t="str">
        <f>'Nilai Partisipasi'!C33</f>
        <v>Putri Ayu</v>
      </c>
      <c r="D32" s="29">
        <f>'Nilai Partisipasi'!D33</f>
        <v>835681834</v>
      </c>
      <c r="E32" s="28"/>
      <c r="F32" s="28"/>
      <c r="G32" s="28"/>
      <c r="H32" s="28"/>
    </row>
    <row r="33" spans="2:8" ht="36.950000000000003" customHeight="1" x14ac:dyDescent="0.25">
      <c r="B33" s="27">
        <v>21</v>
      </c>
      <c r="C33" s="30" t="str">
        <f>'Nilai Partisipasi'!C34</f>
        <v>Rita Novitri</v>
      </c>
      <c r="D33" s="29">
        <f>'Nilai Partisipasi'!D34</f>
        <v>835682456</v>
      </c>
      <c r="E33" s="28"/>
      <c r="F33" s="28"/>
      <c r="G33" s="28"/>
      <c r="H33" s="28"/>
    </row>
    <row r="34" spans="2:8" ht="36.950000000000003" customHeight="1" x14ac:dyDescent="0.25">
      <c r="B34" s="27">
        <v>22</v>
      </c>
      <c r="C34" s="30" t="str">
        <f>'Nilai Partisipasi'!C35</f>
        <v>Santi Agus</v>
      </c>
      <c r="D34" s="29">
        <f>'Nilai Partisipasi'!D35</f>
        <v>835682155</v>
      </c>
      <c r="E34" s="28"/>
      <c r="F34" s="28"/>
      <c r="G34" s="28"/>
      <c r="H34" s="28"/>
    </row>
    <row r="35" spans="2:8" ht="36.950000000000003" customHeight="1" x14ac:dyDescent="0.25">
      <c r="B35" s="27">
        <v>23</v>
      </c>
      <c r="C35" s="30" t="str">
        <f>'Nilai Partisipasi'!C36</f>
        <v>Siti Khodijah</v>
      </c>
      <c r="D35" s="29">
        <f>'Nilai Partisipasi'!D36</f>
        <v>835682338</v>
      </c>
      <c r="E35" s="28"/>
      <c r="F35" s="28"/>
      <c r="G35" s="28"/>
      <c r="H35" s="28"/>
    </row>
    <row r="36" spans="2:8" ht="36.950000000000003" customHeight="1" x14ac:dyDescent="0.25">
      <c r="B36" s="27">
        <v>24</v>
      </c>
      <c r="C36" s="30" t="str">
        <f>'Nilai Partisipasi'!C37</f>
        <v>Sri Muryati</v>
      </c>
      <c r="D36" s="29">
        <f>'Nilai Partisipasi'!D37</f>
        <v>835682148</v>
      </c>
      <c r="E36" s="28"/>
      <c r="F36" s="28"/>
      <c r="G36" s="28"/>
      <c r="H36" s="28"/>
    </row>
    <row r="37" spans="2:8" ht="36.950000000000003" customHeight="1" x14ac:dyDescent="0.25">
      <c r="B37" s="27">
        <v>25</v>
      </c>
      <c r="C37" s="30" t="str">
        <f>'Nilai Partisipasi'!C38</f>
        <v>Suryani</v>
      </c>
      <c r="D37" s="29">
        <f>'Nilai Partisipasi'!D38</f>
        <v>835681898</v>
      </c>
      <c r="E37" s="28"/>
      <c r="F37" s="28"/>
      <c r="G37" s="28"/>
      <c r="H37" s="28"/>
    </row>
    <row r="38" spans="2:8" ht="36.950000000000003" customHeight="1" x14ac:dyDescent="0.25">
      <c r="B38" s="27">
        <v>26</v>
      </c>
      <c r="C38" s="30" t="str">
        <f>'Nilai Partisipasi'!C39</f>
        <v>Syaodah Titis Untari</v>
      </c>
      <c r="D38" s="29">
        <f>'Nilai Partisipasi'!D39</f>
        <v>835681873</v>
      </c>
      <c r="E38" s="28"/>
      <c r="F38" s="28"/>
      <c r="G38" s="28"/>
      <c r="H38" s="28"/>
    </row>
    <row r="39" spans="2:8" ht="36.950000000000003" customHeight="1" x14ac:dyDescent="0.25">
      <c r="B39" s="27">
        <v>27</v>
      </c>
      <c r="C39" s="30" t="str">
        <f>'Nilai Partisipasi'!C40</f>
        <v>Tri Nuryanti</v>
      </c>
      <c r="D39" s="29">
        <f>'Nilai Partisipasi'!D40</f>
        <v>835681827</v>
      </c>
      <c r="E39" s="28"/>
      <c r="F39" s="28"/>
      <c r="G39" s="28"/>
      <c r="H39" s="28"/>
    </row>
    <row r="40" spans="2:8" ht="36.950000000000003" customHeight="1" x14ac:dyDescent="0.25">
      <c r="B40" s="27">
        <v>28</v>
      </c>
      <c r="C40" s="30">
        <f>'Nilai Partisipasi'!C41</f>
        <v>0</v>
      </c>
      <c r="D40" s="29">
        <f>'Nilai Partisipasi'!D41</f>
        <v>0</v>
      </c>
      <c r="E40" s="28"/>
      <c r="F40" s="28"/>
      <c r="G40" s="28"/>
      <c r="H40" s="28"/>
    </row>
    <row r="41" spans="2:8" ht="36.950000000000003" customHeight="1" x14ac:dyDescent="0.25">
      <c r="B41" s="27">
        <v>29</v>
      </c>
      <c r="C41" s="30">
        <f>'Nilai Partisipasi'!C42</f>
        <v>0</v>
      </c>
      <c r="D41" s="29">
        <f>'Nilai Partisipasi'!D42</f>
        <v>0</v>
      </c>
      <c r="E41" s="28"/>
      <c r="F41" s="28"/>
      <c r="G41" s="28"/>
      <c r="H41" s="28"/>
    </row>
    <row r="42" spans="2:8" ht="36.950000000000003" customHeight="1" x14ac:dyDescent="0.25">
      <c r="B42" s="27">
        <v>30</v>
      </c>
      <c r="C42" s="30">
        <f>'Nilai Partisipasi'!C43</f>
        <v>0</v>
      </c>
      <c r="D42" s="29">
        <f>'Nilai Partisipasi'!D43</f>
        <v>0</v>
      </c>
      <c r="E42" s="28"/>
      <c r="F42" s="28"/>
      <c r="G42" s="28"/>
      <c r="H42" s="28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2021-02-05T08:12:31Z</dcterms:modified>
</cp:coreProperties>
</file>